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15345" windowHeight="4215"/>
  </bookViews>
  <sheets>
    <sheet name="例題" sheetId="1" r:id="rId1"/>
    <sheet name="習題" sheetId="3" r:id="rId2"/>
  </sheets>
  <definedNames>
    <definedName name="solver_adj" localSheetId="0" hidden="1">例題!$H$5:$H$7</definedName>
    <definedName name="solver_adj" localSheetId="1" hidden="1">習題!$H$5:$H$7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例題!#REF!</definedName>
    <definedName name="solver_opt" localSheetId="1" hidden="1">習題!$I$10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3" l="1" a="1"/>
  <c r="I19" i="3" s="1"/>
  <c r="B17" i="3" a="1"/>
  <c r="B19" i="3" s="1"/>
  <c r="G19" i="3" l="1"/>
  <c r="H17" i="3"/>
  <c r="I17" i="3"/>
  <c r="I18" i="3"/>
  <c r="B18" i="3"/>
  <c r="C19" i="3"/>
  <c r="B17" i="3"/>
  <c r="C18" i="3"/>
  <c r="D19" i="3"/>
  <c r="C17" i="3"/>
  <c r="D18" i="3"/>
  <c r="G18" i="3"/>
  <c r="H19" i="3"/>
  <c r="D17" i="3"/>
  <c r="G17" i="3"/>
  <c r="H18" i="3"/>
  <c r="G21" i="3" l="1" a="1"/>
  <c r="G23" i="3"/>
  <c r="H7" i="3" s="1"/>
  <c r="G22" i="3"/>
  <c r="H6" i="3" s="1"/>
  <c r="G21" i="3"/>
  <c r="H5" i="3" s="1"/>
  <c r="B21" i="3" a="1"/>
  <c r="E6" i="3" l="1"/>
  <c r="E7" i="3"/>
  <c r="E5" i="3"/>
  <c r="B23" i="3"/>
  <c r="H4" i="3" s="1"/>
  <c r="B22" i="3"/>
  <c r="H3" i="3" s="1"/>
  <c r="B21" i="3"/>
  <c r="H2" i="3" s="1"/>
  <c r="D5" i="3" l="1"/>
  <c r="D6" i="3"/>
  <c r="D7" i="3"/>
  <c r="G15" i="1" l="1" a="1"/>
  <c r="I17" i="1" s="1"/>
  <c r="B15" i="1" a="1"/>
  <c r="B15" i="1" s="1"/>
  <c r="I15" i="1" l="1"/>
  <c r="I16" i="1"/>
  <c r="G17" i="1"/>
  <c r="H15" i="1"/>
  <c r="G16" i="1"/>
  <c r="H17" i="1"/>
  <c r="G15" i="1"/>
  <c r="H16" i="1"/>
  <c r="D15" i="1"/>
  <c r="C15" i="1"/>
  <c r="C17" i="1"/>
  <c r="B16" i="1"/>
  <c r="B17" i="1"/>
  <c r="D16" i="1"/>
  <c r="D17" i="1"/>
  <c r="C16" i="1"/>
  <c r="B19" i="1" l="1" a="1"/>
  <c r="G19" i="1" a="1"/>
  <c r="B20" i="1"/>
  <c r="H3" i="1" s="1"/>
  <c r="B19" i="1"/>
  <c r="H2" i="1" s="1"/>
  <c r="B21" i="1"/>
  <c r="H4" i="1" s="1"/>
  <c r="G19" i="1" l="1"/>
  <c r="H5" i="1" s="1"/>
  <c r="G21" i="1"/>
  <c r="H7" i="1" s="1"/>
  <c r="G20" i="1"/>
  <c r="H6" i="1" s="1"/>
  <c r="D5" i="1"/>
  <c r="D7" i="1"/>
  <c r="D6" i="1"/>
  <c r="E7" i="1" l="1"/>
  <c r="E5" i="1"/>
  <c r="E6" i="1"/>
</calcChain>
</file>

<file path=xl/sharedStrings.xml><?xml version="1.0" encoding="utf-8"?>
<sst xmlns="http://schemas.openxmlformats.org/spreadsheetml/2006/main" count="49" uniqueCount="25">
  <si>
    <t>A</t>
  </si>
  <si>
    <t>B</t>
  </si>
  <si>
    <t>X</t>
  </si>
  <si>
    <t>Y</t>
  </si>
  <si>
    <t>C</t>
  </si>
  <si>
    <t>D</t>
  </si>
  <si>
    <t>E</t>
  </si>
  <si>
    <t>F</t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</si>
  <si>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</si>
  <si>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</si>
  <si>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</si>
  <si>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</si>
  <si>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</si>
  <si>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</si>
  <si>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A</t>
    <phoneticPr fontId="2" type="noConversion"/>
  </si>
  <si>
    <t>A-1</t>
    <phoneticPr fontId="2" type="noConversion"/>
  </si>
  <si>
    <t>A-1X</t>
    <phoneticPr fontId="2" type="noConversion"/>
  </si>
  <si>
    <t>解a, b, c</t>
    <phoneticPr fontId="2" type="noConversion"/>
  </si>
  <si>
    <t>解d, e, f</t>
    <phoneticPr fontId="2" type="noConversion"/>
  </si>
  <si>
    <t>參數</t>
    <phoneticPr fontId="2" type="noConversion"/>
  </si>
  <si>
    <t>inv(A)</t>
    <phoneticPr fontId="2" type="noConversion"/>
  </si>
  <si>
    <t>inv(A)*X</t>
    <phoneticPr fontId="2" type="noConversion"/>
  </si>
  <si>
    <t>inv(A)*Y</t>
    <phoneticPr fontId="2" type="noConversion"/>
  </si>
  <si>
    <t>解a, b, c參數</t>
    <phoneticPr fontId="2" type="noConversion"/>
  </si>
  <si>
    <t>解d, e, f參數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</si>
</sst>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4" x14ac:knownFonts="1">
    <font>
      <sz val="12"/>
      <color theme="1"/>
      <name val="新細明體"/>
      <family val="2"/>
      <charset val="136"/>
      <scheme val="minor"/>
    </font>
    <font>
      <b/>
      <sz val="11"/>
      <color theme="1"/>
      <name val="Times New Roman"/>
      <family val="1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2"/>
      <charset val="136"/>
    </font>
  </fonts>
  <fills count="6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176" fontId="0" fillId="5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2" borderId="0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1</xdr:row>
          <xdr:rowOff>0</xdr:rowOff>
        </xdr:from>
        <xdr:to>
          <xdr:col>16</xdr:col>
          <xdr:colOff>9525</xdr:colOff>
          <xdr:row>5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0</xdr:colOff>
      <xdr:row>0</xdr:row>
      <xdr:rowOff>0</xdr:rowOff>
    </xdr:from>
    <xdr:to>
      <xdr:col>12</xdr:col>
      <xdr:colOff>12830</xdr:colOff>
      <xdr:row>4</xdr:row>
      <xdr:rowOff>65898</xdr:rowOff>
    </xdr:to>
    <xdr:sp macro="" textlink="">
      <xdr:nvSpPr>
        <xdr:cNvPr id="3" name="向左箭號 2"/>
        <xdr:cNvSpPr/>
      </xdr:nvSpPr>
      <xdr:spPr>
        <a:xfrm>
          <a:off x="61722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12</xdr:col>
      <xdr:colOff>3110</xdr:colOff>
      <xdr:row>8</xdr:row>
      <xdr:rowOff>93307</xdr:rowOff>
    </xdr:to>
    <xdr:sp macro="" textlink="">
      <xdr:nvSpPr>
        <xdr:cNvPr id="4" name="向左箭號 3"/>
        <xdr:cNvSpPr/>
      </xdr:nvSpPr>
      <xdr:spPr>
        <a:xfrm>
          <a:off x="6172200" y="8763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10</xdr:row>
      <xdr:rowOff>0</xdr:rowOff>
    </xdr:from>
    <xdr:to>
      <xdr:col>12</xdr:col>
      <xdr:colOff>3110</xdr:colOff>
      <xdr:row>14</xdr:row>
      <xdr:rowOff>110802</xdr:rowOff>
    </xdr:to>
    <xdr:sp macro="" textlink="">
      <xdr:nvSpPr>
        <xdr:cNvPr id="5" name="向左箭號 4"/>
        <xdr:cNvSpPr/>
      </xdr:nvSpPr>
      <xdr:spPr>
        <a:xfrm>
          <a:off x="6172200" y="216217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12</xdr:col>
      <xdr:colOff>3110</xdr:colOff>
      <xdr:row>22</xdr:row>
      <xdr:rowOff>121882</xdr:rowOff>
    </xdr:to>
    <xdr:sp macro="" textlink="">
      <xdr:nvSpPr>
        <xdr:cNvPr id="6" name="向左箭號 5"/>
        <xdr:cNvSpPr/>
      </xdr:nvSpPr>
      <xdr:spPr>
        <a:xfrm>
          <a:off x="6172200" y="38385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1</xdr:row>
          <xdr:rowOff>0</xdr:rowOff>
        </xdr:from>
        <xdr:to>
          <xdr:col>16</xdr:col>
          <xdr:colOff>9525</xdr:colOff>
          <xdr:row>5</xdr:row>
          <xdr:rowOff>38100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0</xdr:colOff>
      <xdr:row>0</xdr:row>
      <xdr:rowOff>0</xdr:rowOff>
    </xdr:from>
    <xdr:to>
      <xdr:col>12</xdr:col>
      <xdr:colOff>12830</xdr:colOff>
      <xdr:row>4</xdr:row>
      <xdr:rowOff>65898</xdr:rowOff>
    </xdr:to>
    <xdr:sp macro="" textlink="">
      <xdr:nvSpPr>
        <xdr:cNvPr id="3" name="向左箭號 2"/>
        <xdr:cNvSpPr/>
      </xdr:nvSpPr>
      <xdr:spPr>
        <a:xfrm>
          <a:off x="61722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12</xdr:col>
      <xdr:colOff>3110</xdr:colOff>
      <xdr:row>8</xdr:row>
      <xdr:rowOff>93307</xdr:rowOff>
    </xdr:to>
    <xdr:sp macro="" textlink="">
      <xdr:nvSpPr>
        <xdr:cNvPr id="4" name="向左箭號 3"/>
        <xdr:cNvSpPr/>
      </xdr:nvSpPr>
      <xdr:spPr>
        <a:xfrm>
          <a:off x="6172200" y="8763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12</xdr:col>
      <xdr:colOff>3110</xdr:colOff>
      <xdr:row>16</xdr:row>
      <xdr:rowOff>110802</xdr:rowOff>
    </xdr:to>
    <xdr:sp macro="" textlink="">
      <xdr:nvSpPr>
        <xdr:cNvPr id="5" name="向左箭號 4"/>
        <xdr:cNvSpPr/>
      </xdr:nvSpPr>
      <xdr:spPr>
        <a:xfrm>
          <a:off x="6172200" y="258127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20</xdr:row>
      <xdr:rowOff>0</xdr:rowOff>
    </xdr:from>
    <xdr:to>
      <xdr:col>12</xdr:col>
      <xdr:colOff>3110</xdr:colOff>
      <xdr:row>24</xdr:row>
      <xdr:rowOff>121882</xdr:rowOff>
    </xdr:to>
    <xdr:sp macro="" textlink="">
      <xdr:nvSpPr>
        <xdr:cNvPr id="6" name="向左箭號 5"/>
        <xdr:cNvSpPr/>
      </xdr:nvSpPr>
      <xdr:spPr>
        <a:xfrm>
          <a:off x="6172200" y="42576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M15" sqref="M15"/>
    </sheetView>
  </sheetViews>
  <sheetFormatPr defaultRowHeight="16.5" x14ac:dyDescent="0.25"/>
  <sheetData>
    <row r="1" spans="1:9" ht="17.25" thickBo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H1" s="11" t="s">
        <v>19</v>
      </c>
    </row>
    <row r="2" spans="1:9" ht="17.25" thickBot="1" x14ac:dyDescent="0.3">
      <c r="A2" s="3" t="s">
        <v>0</v>
      </c>
      <c r="B2" s="6">
        <v>90</v>
      </c>
      <c r="C2" s="6">
        <v>10</v>
      </c>
      <c r="D2" s="6">
        <v>100</v>
      </c>
      <c r="E2" s="6">
        <v>100</v>
      </c>
      <c r="G2" t="s">
        <v>8</v>
      </c>
      <c r="H2" s="5">
        <f>B19</f>
        <v>0.9867970819746068</v>
      </c>
    </row>
    <row r="3" spans="1:9" ht="17.25" thickBot="1" x14ac:dyDescent="0.3">
      <c r="A3" s="3" t="s">
        <v>1</v>
      </c>
      <c r="B3" s="6">
        <v>847</v>
      </c>
      <c r="C3" s="6">
        <v>337</v>
      </c>
      <c r="D3" s="7">
        <v>900</v>
      </c>
      <c r="E3" s="7">
        <v>300</v>
      </c>
      <c r="G3" t="s">
        <v>9</v>
      </c>
      <c r="H3" s="5">
        <f>B20</f>
        <v>0.16206302429731645</v>
      </c>
    </row>
    <row r="4" spans="1:9" ht="17.25" thickBot="1" x14ac:dyDescent="0.3">
      <c r="A4" s="3" t="s">
        <v>4</v>
      </c>
      <c r="B4" s="6">
        <v>518.55999999999995</v>
      </c>
      <c r="C4" s="6">
        <v>485.73</v>
      </c>
      <c r="D4" s="8">
        <v>600</v>
      </c>
      <c r="E4" s="8">
        <v>500</v>
      </c>
      <c r="G4" t="s">
        <v>10</v>
      </c>
      <c r="H4" s="5">
        <f>B21</f>
        <v>9.5676323793122293</v>
      </c>
    </row>
    <row r="5" spans="1:9" ht="17.25" thickBot="1" x14ac:dyDescent="0.3">
      <c r="A5" s="3" t="s">
        <v>5</v>
      </c>
      <c r="B5" s="6">
        <v>453.74</v>
      </c>
      <c r="C5" s="6">
        <v>880.44</v>
      </c>
      <c r="D5" s="5">
        <f>$H$2*B5+C5*$H$3+$H$4</f>
        <v>600.00370946679971</v>
      </c>
      <c r="E5" s="5">
        <f>B5*$H$5+C5*$H$6+$H$7</f>
        <v>900.01136768564572</v>
      </c>
      <c r="G5" t="s">
        <v>11</v>
      </c>
      <c r="H5" s="5">
        <f>G19</f>
        <v>-0.16207211568205226</v>
      </c>
    </row>
    <row r="6" spans="1:9" ht="17.25" thickBot="1" x14ac:dyDescent="0.3">
      <c r="A6" s="3" t="s">
        <v>6</v>
      </c>
      <c r="B6" s="6">
        <v>732.84</v>
      </c>
      <c r="C6" s="6">
        <v>723.6</v>
      </c>
      <c r="D6" s="5">
        <f>$H$2*B6+C6*$H$3+$H$4</f>
        <v>850.00081031512138</v>
      </c>
      <c r="E6" s="5">
        <f>B6*$H$5+C6*$H$6+$H$7</f>
        <v>700.00493407632359</v>
      </c>
      <c r="G6" t="s">
        <v>12</v>
      </c>
      <c r="H6" s="5">
        <f>G20</f>
        <v>0.98681526474407799</v>
      </c>
    </row>
    <row r="7" spans="1:9" ht="17.25" thickBot="1" x14ac:dyDescent="0.3">
      <c r="A7" s="3" t="s">
        <v>7</v>
      </c>
      <c r="B7" s="6">
        <v>190.12</v>
      </c>
      <c r="C7" s="6">
        <v>634.47</v>
      </c>
      <c r="D7" s="5">
        <f>$H$2*B7+C7*$H$3+$H$4</f>
        <v>300.00162063024283</v>
      </c>
      <c r="E7" s="5">
        <f>B7*$H$5+C7*$H$6+$H$7</f>
        <v>700.00986815264741</v>
      </c>
      <c r="G7" t="s">
        <v>13</v>
      </c>
      <c r="H7" s="5">
        <f>G21</f>
        <v>104.71833776394394</v>
      </c>
    </row>
    <row r="10" spans="1:9" x14ac:dyDescent="0.25">
      <c r="B10" t="s">
        <v>23</v>
      </c>
      <c r="G10" t="s">
        <v>24</v>
      </c>
    </row>
    <row r="11" spans="1:9" x14ac:dyDescent="0.25">
      <c r="A11" t="s">
        <v>14</v>
      </c>
      <c r="B11" s="4">
        <v>90</v>
      </c>
      <c r="C11" s="4">
        <v>10</v>
      </c>
      <c r="D11" s="4">
        <v>1</v>
      </c>
      <c r="F11" t="s">
        <v>14</v>
      </c>
      <c r="G11" s="4">
        <v>90</v>
      </c>
      <c r="H11" s="4">
        <v>10</v>
      </c>
      <c r="I11" s="4">
        <v>1</v>
      </c>
    </row>
    <row r="12" spans="1:9" x14ac:dyDescent="0.25">
      <c r="B12" s="4">
        <v>847</v>
      </c>
      <c r="C12" s="4">
        <v>337</v>
      </c>
      <c r="D12" s="4">
        <v>1</v>
      </c>
      <c r="G12" s="4">
        <v>847</v>
      </c>
      <c r="H12" s="4">
        <v>337</v>
      </c>
      <c r="I12" s="4">
        <v>1</v>
      </c>
    </row>
    <row r="13" spans="1:9" x14ac:dyDescent="0.25">
      <c r="B13" s="4">
        <v>518.55999999999995</v>
      </c>
      <c r="C13" s="4">
        <v>485.73</v>
      </c>
      <c r="D13" s="4">
        <v>1</v>
      </c>
      <c r="G13" s="4">
        <v>518.55999999999995</v>
      </c>
      <c r="H13" s="4">
        <v>485.73</v>
      </c>
      <c r="I13" s="4">
        <v>1</v>
      </c>
    </row>
    <row r="15" spans="1:9" x14ac:dyDescent="0.25">
      <c r="A15" t="s">
        <v>20</v>
      </c>
      <c r="B15" s="4">
        <f t="array" ref="B15:D17">MINVERSE(B11:D13)</f>
        <v>-6.7608082586502602E-4</v>
      </c>
      <c r="C15" s="4">
        <v>2.1625222301403131E-3</v>
      </c>
      <c r="D15" s="4">
        <v>-1.4864414042752871E-3</v>
      </c>
      <c r="F15" t="s">
        <v>20</v>
      </c>
      <c r="G15" s="4">
        <f t="array" ref="G15:I17">MINVERSE(G11:I13)</f>
        <v>-6.7608082586502602E-4</v>
      </c>
      <c r="H15" s="4">
        <v>2.1625222301403131E-3</v>
      </c>
      <c r="I15" s="4">
        <v>-1.4864414042752871E-3</v>
      </c>
    </row>
    <row r="16" spans="1:9" x14ac:dyDescent="0.25">
      <c r="B16" s="4">
        <v>-1.4929872012849398E-3</v>
      </c>
      <c r="C16" s="4">
        <v>-1.9481019211505109E-3</v>
      </c>
      <c r="D16" s="4">
        <v>3.4410891224354507E-3</v>
      </c>
      <c r="G16" s="4">
        <v>-1.4929872012849398E-3</v>
      </c>
      <c r="H16" s="4">
        <v>-1.9481019211505109E-3</v>
      </c>
      <c r="I16" s="4">
        <v>3.4410891224354507E-3</v>
      </c>
    </row>
    <row r="17" spans="1:9" x14ac:dyDescent="0.25">
      <c r="B17" s="4">
        <v>1.0757771463407018</v>
      </c>
      <c r="C17" s="4">
        <v>-0.17514598150112307</v>
      </c>
      <c r="D17" s="4">
        <v>9.9368835160421345E-2</v>
      </c>
      <c r="G17" s="4">
        <v>1.0757771463407018</v>
      </c>
      <c r="H17" s="4">
        <v>-0.17514598150112307</v>
      </c>
      <c r="I17" s="4">
        <v>9.9368835160421345E-2</v>
      </c>
    </row>
    <row r="19" spans="1:9" x14ac:dyDescent="0.25">
      <c r="A19" t="s">
        <v>21</v>
      </c>
      <c r="B19" s="5">
        <f t="array" ref="B19:B21">MMULT(B15:D17,D2:D4)</f>
        <v>0.9867970819746068</v>
      </c>
      <c r="F19" t="s">
        <v>22</v>
      </c>
      <c r="G19" s="5">
        <f t="array" ref="G19:G21">MMULT(G15:I17,E2:E4)</f>
        <v>-0.16207211568205226</v>
      </c>
    </row>
    <row r="20" spans="1:9" x14ac:dyDescent="0.25">
      <c r="B20" s="5">
        <v>0.16206302429731645</v>
      </c>
      <c r="G20" s="5">
        <v>0.98681526474407799</v>
      </c>
    </row>
    <row r="21" spans="1:9" x14ac:dyDescent="0.25">
      <c r="B21" s="5">
        <v>9.5676323793122293</v>
      </c>
      <c r="G21" s="5">
        <v>104.71833776394394</v>
      </c>
    </row>
  </sheetData>
  <phoneticPr fontId="2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autoPict="0" r:id="rId4">
            <anchor moveWithCells="1" sizeWithCells="1">
              <from>
                <xdr:col>13</xdr:col>
                <xdr:colOff>0</xdr:colOff>
                <xdr:row>1</xdr:row>
                <xdr:rowOff>0</xdr:rowOff>
              </from>
              <to>
                <xdr:col>16</xdr:col>
                <xdr:colOff>9525</xdr:colOff>
                <xdr:row>5</xdr:row>
                <xdr:rowOff>38100</xdr:rowOff>
              </to>
            </anchor>
          </objectPr>
        </oleObject>
      </mc:Choice>
      <mc:Fallback>
        <oleObject progId="Equation.3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F26" sqref="F26"/>
    </sheetView>
  </sheetViews>
  <sheetFormatPr defaultRowHeight="16.5" x14ac:dyDescent="0.25"/>
  <sheetData>
    <row r="1" spans="1:9" ht="17.25" thickBo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</row>
    <row r="2" spans="1:9" ht="17.25" thickBot="1" x14ac:dyDescent="0.3">
      <c r="A2" s="3" t="s">
        <v>0</v>
      </c>
      <c r="B2" s="6">
        <v>453.74</v>
      </c>
      <c r="C2" s="6">
        <v>880.44</v>
      </c>
      <c r="D2" s="6">
        <v>600</v>
      </c>
      <c r="E2" s="6">
        <v>900</v>
      </c>
      <c r="G2" t="s">
        <v>8</v>
      </c>
      <c r="H2" s="5">
        <f>B21</f>
        <v>0.98680058655526182</v>
      </c>
    </row>
    <row r="3" spans="1:9" ht="17.25" thickBot="1" x14ac:dyDescent="0.3">
      <c r="A3" s="3" t="s">
        <v>1</v>
      </c>
      <c r="B3" s="6">
        <v>732.84</v>
      </c>
      <c r="C3" s="6">
        <v>723.6</v>
      </c>
      <c r="D3" s="7">
        <v>850</v>
      </c>
      <c r="E3" s="7">
        <v>700</v>
      </c>
      <c r="G3" t="s">
        <v>9</v>
      </c>
      <c r="H3" s="5">
        <f>B22</f>
        <v>0.16205077599829987</v>
      </c>
    </row>
    <row r="4" spans="1:9" ht="17.25" thickBot="1" x14ac:dyDescent="0.3">
      <c r="A4" s="3" t="s">
        <v>4</v>
      </c>
      <c r="B4" s="6">
        <v>190.12</v>
      </c>
      <c r="C4" s="6">
        <v>634.47</v>
      </c>
      <c r="D4" s="8">
        <v>300</v>
      </c>
      <c r="E4" s="8">
        <v>700</v>
      </c>
      <c r="G4" t="s">
        <v>10</v>
      </c>
      <c r="H4" s="5">
        <f>B23</f>
        <v>9.5731166364720366</v>
      </c>
    </row>
    <row r="5" spans="1:9" ht="17.25" thickBot="1" x14ac:dyDescent="0.3">
      <c r="A5" s="3" t="s">
        <v>5</v>
      </c>
      <c r="B5" s="6">
        <v>90</v>
      </c>
      <c r="C5" s="6">
        <v>10</v>
      </c>
      <c r="D5" s="9">
        <f>$H$2*B5+C5*$H$3+$H$4</f>
        <v>100.0056771864286</v>
      </c>
      <c r="E5" s="9">
        <f>B5*$H$5+C5*$H$6+$H$7</f>
        <v>100.00091021170806</v>
      </c>
      <c r="G5" t="s">
        <v>11</v>
      </c>
      <c r="H5" s="5">
        <f>G21</f>
        <v>-0.16205986720592969</v>
      </c>
    </row>
    <row r="6" spans="1:9" ht="17.25" thickBot="1" x14ac:dyDescent="0.3">
      <c r="A6" s="3" t="s">
        <v>6</v>
      </c>
      <c r="B6" s="6">
        <v>847</v>
      </c>
      <c r="C6" s="6">
        <v>337</v>
      </c>
      <c r="D6" s="9">
        <f>$H$2*B6+C6*$H$3+$H$4</f>
        <v>900.00432496020574</v>
      </c>
      <c r="E6" s="9">
        <f>B6*$H$5+C6*$H$6+$H$7</f>
        <v>300.00389612794208</v>
      </c>
      <c r="G6" t="s">
        <v>12</v>
      </c>
      <c r="H6" s="5">
        <f>G22</f>
        <v>0.9867960409514458</v>
      </c>
    </row>
    <row r="7" spans="1:9" ht="17.25" thickBot="1" x14ac:dyDescent="0.3">
      <c r="A7" s="3" t="s">
        <v>7</v>
      </c>
      <c r="B7" s="6">
        <v>518.55999999999995</v>
      </c>
      <c r="C7" s="6">
        <v>485.73</v>
      </c>
      <c r="D7" s="9">
        <f>$H$2*B7+C7*$H$3+$H$4</f>
        <v>600.00135222622282</v>
      </c>
      <c r="E7" s="9">
        <f>B7*$H$5+C7*$H$6+$H$7</f>
        <v>499.9970140837662</v>
      </c>
      <c r="G7" t="s">
        <v>13</v>
      </c>
      <c r="H7" s="5">
        <f>G23</f>
        <v>104.71833785072727</v>
      </c>
    </row>
    <row r="8" spans="1:9" x14ac:dyDescent="0.25">
      <c r="D8" s="10"/>
      <c r="E8" s="10"/>
    </row>
    <row r="12" spans="1:9" x14ac:dyDescent="0.25">
      <c r="B12" t="s">
        <v>17</v>
      </c>
      <c r="G12" t="s">
        <v>18</v>
      </c>
    </row>
    <row r="13" spans="1:9" x14ac:dyDescent="0.25">
      <c r="A13" t="s">
        <v>14</v>
      </c>
      <c r="B13" s="4">
        <v>453.74</v>
      </c>
      <c r="C13" s="4">
        <v>880.44</v>
      </c>
      <c r="D13" s="4">
        <v>1</v>
      </c>
      <c r="F13" t="s">
        <v>14</v>
      </c>
      <c r="G13" s="4">
        <v>453.74</v>
      </c>
      <c r="H13" s="4">
        <v>880.44</v>
      </c>
      <c r="I13" s="4">
        <v>1</v>
      </c>
    </row>
    <row r="14" spans="1:9" x14ac:dyDescent="0.25">
      <c r="B14" s="4">
        <v>732.84</v>
      </c>
      <c r="C14" s="4">
        <v>723.6</v>
      </c>
      <c r="D14" s="4">
        <v>1</v>
      </c>
      <c r="G14" s="4">
        <v>732.84</v>
      </c>
      <c r="H14" s="4">
        <v>723.6</v>
      </c>
      <c r="I14" s="4">
        <v>1</v>
      </c>
    </row>
    <row r="15" spans="1:9" x14ac:dyDescent="0.25">
      <c r="B15" s="4">
        <v>190.12</v>
      </c>
      <c r="C15" s="4">
        <v>634.47</v>
      </c>
      <c r="D15" s="4">
        <v>1</v>
      </c>
      <c r="G15" s="4">
        <v>190.12</v>
      </c>
      <c r="H15" s="4">
        <v>634.47</v>
      </c>
      <c r="I15" s="4">
        <v>1</v>
      </c>
    </row>
    <row r="17" spans="1:9" x14ac:dyDescent="0.25">
      <c r="A17" t="s">
        <v>15</v>
      </c>
      <c r="B17" s="4">
        <f t="array" ref="B17:D19">MINVERSE(B13:D15)</f>
        <v>-8.1029933602965061E-4</v>
      </c>
      <c r="C17" s="4">
        <v>2.2361643406621032E-3</v>
      </c>
      <c r="D17" s="4">
        <v>-1.4258650046324519E-3</v>
      </c>
      <c r="F17" t="s">
        <v>15</v>
      </c>
      <c r="G17" s="4">
        <f t="array" ref="G17:I19">MINVERSE(G13:I15)</f>
        <v>-8.1029933602965061E-4</v>
      </c>
      <c r="H17" s="4">
        <v>2.2361643406621032E-3</v>
      </c>
      <c r="I17" s="4">
        <v>-1.4258650046324519E-3</v>
      </c>
    </row>
    <row r="18" spans="1:9" x14ac:dyDescent="0.25">
      <c r="B18" s="4">
        <v>4.9339802047572321E-3</v>
      </c>
      <c r="C18" s="4">
        <v>-2.3966241553252171E-3</v>
      </c>
      <c r="D18" s="4">
        <v>-2.5373560494320164E-3</v>
      </c>
      <c r="G18" s="4">
        <v>4.9339802047572321E-3</v>
      </c>
      <c r="H18" s="4">
        <v>-2.3966241553252171E-3</v>
      </c>
      <c r="I18" s="4">
        <v>-2.5373560494320164E-3</v>
      </c>
    </row>
    <row r="19" spans="1:9" x14ac:dyDescent="0.25">
      <c r="B19" s="4">
        <v>-2.9764083107463644</v>
      </c>
      <c r="C19" s="4">
        <v>1.0954465633825115</v>
      </c>
      <c r="D19" s="4">
        <v>2.8809617473638531</v>
      </c>
      <c r="G19" s="4">
        <v>-2.9764083107463644</v>
      </c>
      <c r="H19" s="4">
        <v>1.0954465633825115</v>
      </c>
      <c r="I19" s="4">
        <v>2.8809617473638531</v>
      </c>
    </row>
    <row r="21" spans="1:9" x14ac:dyDescent="0.25">
      <c r="A21" t="s">
        <v>16</v>
      </c>
      <c r="B21" s="5">
        <f t="array" ref="B21:B23">MMULT(B17:D19,D2:D4)</f>
        <v>0.98680058655526182</v>
      </c>
      <c r="F21" t="s">
        <v>16</v>
      </c>
      <c r="G21" s="5">
        <f t="array" ref="G21:G23">MMULT(G17:I19,E2:E4)</f>
        <v>-0.16205986720592969</v>
      </c>
    </row>
    <row r="22" spans="1:9" x14ac:dyDescent="0.25">
      <c r="B22" s="5">
        <v>0.16205077599829987</v>
      </c>
      <c r="G22" s="5">
        <v>0.9867960409514458</v>
      </c>
    </row>
    <row r="23" spans="1:9" x14ac:dyDescent="0.25">
      <c r="B23" s="5">
        <v>9.5731166364720366</v>
      </c>
      <c r="G23" s="5">
        <v>104.71833785072727</v>
      </c>
    </row>
  </sheetData>
  <phoneticPr fontId="2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13</xdr:col>
                <xdr:colOff>0</xdr:colOff>
                <xdr:row>1</xdr:row>
                <xdr:rowOff>0</xdr:rowOff>
              </from>
              <to>
                <xdr:col>16</xdr:col>
                <xdr:colOff>9525</xdr:colOff>
                <xdr:row>5</xdr:row>
                <xdr:rowOff>38100</xdr:rowOff>
              </to>
            </anchor>
          </objectPr>
        </oleObject>
      </mc:Choice>
      <mc:Fallback>
        <oleObject progId="Equation.3" shapeId="409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例題</vt:lpstr>
      <vt:lpstr>習題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2015-03-29T12:46:50Z</dcterms:created>
  <dcterms:modified xsi:type="dcterms:W3CDTF">2015-09-12T09:58:05Z</dcterms:modified>
</cp:coreProperties>
</file>